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8_{EE80F0C5-001D-4A84-B316-F3C6EE20818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D25" i="1" l="1"/>
  <c r="C25" i="1"/>
  <c r="E25" i="1"/>
  <c r="F25" i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B25" i="1"/>
  <c r="G25" i="1" l="1"/>
  <c r="I25" i="1" s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<sst xmlns="http://schemas.openxmlformats.org/spreadsheetml/2006/main" count="41" uniqueCount="39">
  <si>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</si>
  <si>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</si>
  <si>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</si>
  <si>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</si>
  <si>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</si>
  <si>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</si>
  <si>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</si>
  <si>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</si>
  <si>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</si>
  <si>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</si>
  <si>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</si>
  <si>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</si>
  <si>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</si>
  <si>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</si>
  <si>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</si>
  <si>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</si>
  <si>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</si>
  <si>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</si>
  <si>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</si>
  <si>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</si>
  <si>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</si>
  <si>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</si>
  <si>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</si>
  <si>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</si>
  <si>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</si>
  <si>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</si>
  <si>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(Informacijos apie biudžetinių įstaigų pajamas pagal 2025 m.  Liepos 31 d. duomenis forma Nr. 1)</t>
  </si>
  <si>
    <t>Skyriaus vedėja</t>
  </si>
  <si>
    <t>Vitalija Tumienė</t>
  </si>
  <si>
    <t>Finansavimo šaltinis ...  Turto nuoma 37.2</t>
  </si>
  <si>
    <t>Finansavimo šaltinis ...  Turto nuoma 37.1</t>
  </si>
  <si>
    <t>Finansavimo šaltinis ...  Prioritetinės lėšos  38.2</t>
  </si>
  <si>
    <t>Finansavimo šaltinis ...  Prioritetinės lėšos  38.1</t>
  </si>
  <si>
    <t>Finansavimo šaltinis ...  Neprioritetinės lėšos  39.2</t>
  </si>
  <si>
    <t>Finansavimo šaltinis ...  Neprioritetinės lėšos  39.1</t>
  </si>
  <si>
    <t>Šakių rajono savivaldybės administracija 188772814</t>
  </si>
  <si>
    <t>Vytautas Ižganaitis</t>
  </si>
  <si>
    <t>Administracijos direktorius</t>
  </si>
  <si>
    <t>INFORMACIJA APIE BIUDŽETINIŲ ĮSTAIGŲ PAJAMAS PAGAL 2025 M.  GRUODŽIO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</si>
</sst>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2" fontId="8" fillId="0" borderId="1" xfId="0" applyNumberFormat="1" applyFont="1" applyBorder="1"/>
    <xf numFmtId="0" fontId="7" fillId="0" borderId="0" xfId="0" applyFont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2"/>
  <sheetViews>
    <sheetView tabSelected="1" zoomScaleNormal="100" workbookViewId="0">
      <selection activeCell="L24" sqref="L24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9" t="s">
        <v>23</v>
      </c>
      <c r="I1" s="49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8" t="s">
        <v>26</v>
      </c>
      <c r="B7" s="48"/>
      <c r="C7" s="48"/>
      <c r="D7" s="48"/>
      <c r="E7" s="48"/>
      <c r="F7" s="48"/>
      <c r="G7" s="48"/>
      <c r="H7" s="48"/>
      <c r="I7" s="48"/>
      <c r="L7" s="4"/>
    </row>
    <row r="8" spans="1:19" ht="13.5" customHeight="1">
      <c r="H8" s="6"/>
      <c r="I8" s="4"/>
      <c r="L8" s="4"/>
    </row>
    <row r="9" spans="1:19">
      <c r="A9" s="52" t="s">
        <v>35</v>
      </c>
      <c r="B9" s="52"/>
      <c r="C9" s="52"/>
      <c r="D9" s="52"/>
      <c r="E9" s="52"/>
      <c r="F9" s="52"/>
      <c r="G9" s="52"/>
      <c r="H9" s="52"/>
      <c r="I9" s="52"/>
    </row>
    <row r="10" spans="1:19" ht="15" customHeight="1">
      <c r="A10" s="51" t="s">
        <v>0</v>
      </c>
      <c r="B10" s="51"/>
      <c r="C10" s="51"/>
      <c r="D10" s="51"/>
      <c r="E10" s="51"/>
      <c r="F10" s="51"/>
      <c r="G10" s="51"/>
      <c r="H10" s="51"/>
      <c r="I10" s="51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3" t="s">
        <v>38</v>
      </c>
      <c r="B12" s="53"/>
      <c r="C12" s="53"/>
      <c r="D12" s="53"/>
      <c r="E12" s="53"/>
      <c r="F12" s="53"/>
      <c r="G12" s="53"/>
      <c r="H12" s="53"/>
      <c r="I12" s="53"/>
    </row>
    <row r="13" spans="1:19">
      <c r="C13" s="32"/>
      <c r="D13" s="32"/>
      <c r="E13" s="32"/>
    </row>
    <row r="14" spans="1:19">
      <c r="C14" s="41">
        <v>46022</v>
      </c>
      <c r="D14" s="1" t="s">
        <v>1</v>
      </c>
      <c r="E14" s="33"/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1">
      <c r="D17" s="4"/>
      <c r="E17" s="4"/>
      <c r="F17" s="4"/>
      <c r="G17" s="4"/>
      <c r="H17" s="4"/>
      <c r="I17" s="4" t="s">
        <v>3</v>
      </c>
    </row>
    <row r="18" spans="1:11">
      <c r="D18" s="4"/>
      <c r="E18" s="4"/>
      <c r="F18" s="4"/>
      <c r="H18" s="4" t="s">
        <v>15</v>
      </c>
      <c r="I18" s="38"/>
    </row>
    <row r="19" spans="1:11">
      <c r="D19" s="4"/>
      <c r="E19" s="4"/>
      <c r="F19" s="4"/>
      <c r="G19" s="4"/>
      <c r="H19" s="4" t="s">
        <v>4</v>
      </c>
      <c r="I19" s="38"/>
    </row>
    <row r="20" spans="1:11">
      <c r="D20" s="4"/>
      <c r="E20" s="4"/>
      <c r="F20" s="4"/>
      <c r="G20" s="4"/>
      <c r="H20" s="4" t="s">
        <v>5</v>
      </c>
      <c r="I20" s="38"/>
    </row>
    <row r="21" spans="1:11">
      <c r="A21" s="12"/>
      <c r="B21" s="12"/>
      <c r="C21" s="30"/>
      <c r="D21" s="12"/>
      <c r="E21" s="12"/>
      <c r="F21" s="12"/>
      <c r="G21" s="12"/>
      <c r="H21" s="12"/>
      <c r="I21" s="12"/>
    </row>
    <row r="22" spans="1:11">
      <c r="B22" s="13"/>
      <c r="I22" s="34" t="s">
        <v>12</v>
      </c>
    </row>
    <row r="23" spans="1:11" ht="125.25" customHeight="1">
      <c r="A23" s="8" t="s">
        <v>17</v>
      </c>
      <c r="B23" s="9" t="s">
        <v>16</v>
      </c>
      <c r="C23" s="9" t="s">
        <v>21</v>
      </c>
      <c r="D23" s="9" t="s">
        <v>14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1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1" ht="47.25">
      <c r="A25" s="31" t="s">
        <v>24</v>
      </c>
      <c r="B25" s="44">
        <f>B26+B27+B28+B31</f>
        <v>38536.06</v>
      </c>
      <c r="C25" s="44">
        <f t="shared" ref="C25:F25" si="0">C26+C27+C28+C31</f>
        <v>129686.06</v>
      </c>
      <c r="D25" s="44">
        <f>D26+D27+D28+D29+D30+D31</f>
        <v>109379.51000000001</v>
      </c>
      <c r="E25" s="44">
        <f t="shared" si="0"/>
        <v>78227.14</v>
      </c>
      <c r="F25" s="44">
        <f t="shared" si="0"/>
        <v>78227.14</v>
      </c>
      <c r="G25" s="44">
        <f>B25+D25-E25</f>
        <v>69688.430000000008</v>
      </c>
      <c r="H25" s="44">
        <v>0</v>
      </c>
      <c r="I25" s="44">
        <f>G25+H25</f>
        <v>69688.430000000008</v>
      </c>
      <c r="J25" s="16"/>
    </row>
    <row r="26" spans="1:11">
      <c r="A26" s="39" t="s">
        <v>29</v>
      </c>
      <c r="B26" s="15">
        <v>21816.73</v>
      </c>
      <c r="C26" s="15">
        <v>21816.73</v>
      </c>
      <c r="D26" s="15">
        <v>0</v>
      </c>
      <c r="E26" s="15">
        <v>15493.71</v>
      </c>
      <c r="F26" s="15">
        <v>15493.71</v>
      </c>
      <c r="G26" s="42">
        <f t="shared" ref="G26:G32" si="1">B26+D26-E26</f>
        <v>6323.02</v>
      </c>
      <c r="H26" s="42">
        <v>0</v>
      </c>
      <c r="I26" s="42">
        <f t="shared" ref="I26:I32" si="2">G26+H26</f>
        <v>6323.02</v>
      </c>
      <c r="J26" s="16"/>
    </row>
    <row r="27" spans="1:11">
      <c r="A27" s="39" t="s">
        <v>30</v>
      </c>
      <c r="B27" s="15">
        <v>0</v>
      </c>
      <c r="C27" s="45">
        <v>91150</v>
      </c>
      <c r="D27" s="15">
        <v>91440.69</v>
      </c>
      <c r="E27" s="15">
        <v>62733.43</v>
      </c>
      <c r="F27" s="15">
        <v>62733.43</v>
      </c>
      <c r="G27" s="42">
        <f t="shared" si="1"/>
        <v>28707.260000000002</v>
      </c>
      <c r="H27" s="42">
        <v>0</v>
      </c>
      <c r="I27" s="42">
        <f t="shared" si="2"/>
        <v>28707.260000000002</v>
      </c>
    </row>
    <row r="28" spans="1:11">
      <c r="A28" s="39" t="s">
        <v>31</v>
      </c>
      <c r="B28" s="15">
        <v>16719.330000000002</v>
      </c>
      <c r="C28" s="15">
        <v>16719.330000000002</v>
      </c>
      <c r="D28" s="15">
        <v>0</v>
      </c>
      <c r="E28" s="15">
        <v>0</v>
      </c>
      <c r="F28" s="15">
        <v>0</v>
      </c>
      <c r="G28" s="42">
        <f t="shared" si="1"/>
        <v>16719.330000000002</v>
      </c>
      <c r="H28" s="42">
        <v>0</v>
      </c>
      <c r="I28" s="42">
        <f t="shared" si="2"/>
        <v>16719.330000000002</v>
      </c>
    </row>
    <row r="29" spans="1:11">
      <c r="A29" s="39" t="s">
        <v>32</v>
      </c>
      <c r="B29" s="15">
        <v>0</v>
      </c>
      <c r="C29" s="15">
        <v>0</v>
      </c>
      <c r="D29" s="15">
        <v>17938.82</v>
      </c>
      <c r="E29" s="15">
        <v>0</v>
      </c>
      <c r="F29" s="15">
        <v>0</v>
      </c>
      <c r="G29" s="42">
        <f t="shared" si="1"/>
        <v>17938.82</v>
      </c>
      <c r="H29" s="42">
        <v>0</v>
      </c>
      <c r="I29" s="42">
        <f t="shared" si="2"/>
        <v>17938.82</v>
      </c>
    </row>
    <row r="30" spans="1:11">
      <c r="A30" s="39" t="s">
        <v>33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42">
        <f t="shared" si="1"/>
        <v>0</v>
      </c>
      <c r="H30" s="42">
        <v>0</v>
      </c>
      <c r="I30" s="42">
        <f t="shared" si="2"/>
        <v>0</v>
      </c>
    </row>
    <row r="31" spans="1:11">
      <c r="A31" s="39" t="s">
        <v>34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42">
        <f t="shared" si="1"/>
        <v>0</v>
      </c>
      <c r="H31" s="42">
        <v>0</v>
      </c>
      <c r="I31" s="42">
        <f t="shared" si="2"/>
        <v>0</v>
      </c>
    </row>
    <row r="32" spans="1:11">
      <c r="A32" s="40" t="s">
        <v>13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42">
        <f t="shared" si="1"/>
        <v>0</v>
      </c>
      <c r="H32" s="42">
        <v>0</v>
      </c>
      <c r="I32" s="42">
        <f t="shared" si="2"/>
        <v>0</v>
      </c>
    </row>
    <row r="33" spans="1:17" ht="28.5" customHeight="1">
      <c r="A33" s="50" t="s">
        <v>25</v>
      </c>
      <c r="B33" s="50"/>
      <c r="C33" s="50"/>
      <c r="D33" s="50"/>
      <c r="E33" s="50"/>
      <c r="F33" s="50"/>
      <c r="G33" s="50"/>
      <c r="H33" s="50"/>
      <c r="I33" s="50"/>
      <c r="J33" s="17"/>
      <c r="K33" s="17"/>
      <c r="L33" s="17"/>
      <c r="M33" s="17"/>
      <c r="N33" s="17"/>
      <c r="O33" s="17"/>
      <c r="P33" s="17"/>
      <c r="Q33" s="17"/>
    </row>
    <row r="34" spans="1:17">
      <c r="A34" s="2"/>
      <c r="B34" s="3"/>
      <c r="C34" s="3"/>
      <c r="D34" s="3"/>
      <c r="E34" s="3"/>
      <c r="F34" s="3"/>
      <c r="G34" s="3"/>
      <c r="H34" s="3"/>
      <c r="I34" s="3"/>
    </row>
    <row r="35" spans="1:17">
      <c r="A35" s="46" t="s">
        <v>37</v>
      </c>
      <c r="B35" s="3"/>
      <c r="C35" s="3"/>
      <c r="D35" s="3"/>
      <c r="E35" s="3"/>
      <c r="F35" s="3"/>
      <c r="G35" s="3"/>
      <c r="H35" s="3"/>
      <c r="I35" s="3"/>
    </row>
    <row r="36" spans="1:17" ht="24.75" customHeight="1">
      <c r="A36" s="47"/>
      <c r="D36" s="36"/>
      <c r="F36" s="7"/>
      <c r="H36" s="43" t="s">
        <v>36</v>
      </c>
    </row>
    <row r="37" spans="1:17">
      <c r="A37" s="27" t="s">
        <v>9</v>
      </c>
      <c r="B37" s="4"/>
      <c r="C37" s="4"/>
      <c r="D37" s="27" t="s">
        <v>10</v>
      </c>
      <c r="E37" s="28"/>
      <c r="F37" s="29"/>
      <c r="G37" s="28"/>
      <c r="H37" s="27" t="s">
        <v>11</v>
      </c>
      <c r="I37" s="4"/>
    </row>
    <row r="38" spans="1:17">
      <c r="A38" s="4"/>
      <c r="B38" s="4"/>
      <c r="C38" s="4"/>
      <c r="D38" s="12"/>
      <c r="E38" s="4"/>
      <c r="F38" s="4"/>
      <c r="G38" s="4"/>
      <c r="H38" s="4"/>
      <c r="I38" s="4"/>
    </row>
    <row r="39" spans="1:17">
      <c r="A39" s="37" t="s">
        <v>27</v>
      </c>
      <c r="B39" s="4"/>
      <c r="C39" s="4"/>
      <c r="D39" s="37"/>
      <c r="E39" s="4"/>
      <c r="F39" s="4"/>
      <c r="G39" s="4"/>
      <c r="H39" s="37" t="s">
        <v>28</v>
      </c>
      <c r="I39" s="4"/>
    </row>
    <row r="40" spans="1:17" ht="35.25" customHeight="1">
      <c r="A40" s="26" t="s">
        <v>18</v>
      </c>
      <c r="B40" s="4"/>
      <c r="C40" s="4"/>
      <c r="D40" s="27" t="s">
        <v>10</v>
      </c>
      <c r="E40" s="4"/>
      <c r="F40" s="4"/>
      <c r="G40" s="4"/>
      <c r="H40" s="27" t="s">
        <v>11</v>
      </c>
      <c r="I40" s="4"/>
    </row>
    <row r="42" spans="1:17" ht="15.75">
      <c r="D42" s="10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A36"/>
    <mergeCell ref="A7:I7"/>
    <mergeCell ref="H1:I1"/>
    <mergeCell ref="A33:I33"/>
    <mergeCell ref="A10:I10"/>
    <mergeCell ref="A9:I9"/>
    <mergeCell ref="A12:I12"/>
  </mergeCells>
  <pageMargins left="0.7" right="0.7" top="0.75" bottom="0.75" header="0.3" footer="0.3"/>
  <pageSetup paperSize="9" scale="61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2025-10-13T10:35:16Z</cp:lastPrinted>
  <dcterms:created xsi:type="dcterms:W3CDTF">2018-11-13T06:22:20Z</dcterms:created>
  <dcterms:modified xsi:type="dcterms:W3CDTF">2026-01-11T09:27:31Z</dcterms:modified>
</cp:coreProperties>
</file>